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22-В до 500\28.11.2025-26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'1'!$A$1:$I$42</definedName>
  </definedNames>
  <calcPr calcId="162913" calcOnSave="0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G34" i="1" l="1"/>
  <c r="A23" i="1" l="1"/>
  <c r="A24" i="1"/>
  <c r="A25" i="1"/>
  <c r="A26" i="1"/>
  <c r="A27" i="1"/>
  <c r="A28" i="1"/>
  <c r="A29" i="1"/>
  <c r="A30" i="1"/>
  <c r="A31" i="1"/>
  <c r="A32" i="1"/>
  <c r="A33" i="1"/>
  <c r="A12" i="1"/>
</calcChain>
</file>

<file path=xl/sharedStrings.xml><?xml version="1.0" encoding="utf-8"?>
<sst xmlns="http://schemas.openxmlformats.org/spreadsheetml/2006/main" count="133" uniqueCount="55">
  <si>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</si>
  <si>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</si>
  <si>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</si>
  <si>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</si>
  <si>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</si>
  <si>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</si>
  <si>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</si>
  <si>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</si>
  <si>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</si>
  <si>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</si>
  <si>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</si>
  <si>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</si>
  <si>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</si>
  <si>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</si>
  <si>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</si>
  <si>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</si>
  <si>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</si>
  <si>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</si>
  <si>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</si>
  <si>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</si>
  <si>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</si>
  <si>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</si>
  <si>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</si>
  <si>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"Провода неизолированные (102,571 кг)"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</si>
  <si>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НВЛ-2025/22-В </t>
    </r>
  </si>
  <si>
    <t>ЛОТ ДЕЛИМЫЙ</t>
  </si>
  <si>
    <t>VNK1600003</t>
  </si>
  <si>
    <t>НВЛ</t>
  </si>
  <si>
    <t>1004978</t>
  </si>
  <si>
    <t>Провод неизолированный для воздушных линий АС 500/64</t>
  </si>
  <si>
    <t>КГ</t>
  </si>
  <si>
    <t>VNK1600006</t>
  </si>
  <si>
    <t>1222918</t>
  </si>
  <si>
    <t>Провод медный неизолированный гибкий МГ 6</t>
  </si>
  <si>
    <t>VNK1600007</t>
  </si>
  <si>
    <t>1150827</t>
  </si>
  <si>
    <t>Провод медный неизолированный гибкий ПМГ5 6,0</t>
  </si>
  <si>
    <t>VNK2000007</t>
  </si>
  <si>
    <t>VNK1600009</t>
  </si>
  <si>
    <t>VNK1600012</t>
  </si>
  <si>
    <t>VNK1800001</t>
  </si>
  <si>
    <t>1004973</t>
  </si>
  <si>
    <t>Провод неизолированный для воздушных линий АС 70/11</t>
  </si>
  <si>
    <t>VNK1600005</t>
  </si>
  <si>
    <t>VNK1600010</t>
  </si>
  <si>
    <t>VNK1600014</t>
  </si>
  <si>
    <t>VNK1600015</t>
  </si>
  <si>
    <t>VNK2300001</t>
  </si>
  <si>
    <t>VNK2300002</t>
  </si>
  <si>
    <t>VNK2300003</t>
  </si>
  <si>
    <t>VNK2300004</t>
  </si>
  <si>
    <t>VNK2300005</t>
  </si>
  <si>
    <t>Провод медный неизолированный гибкий ПМГ5 4,0</t>
  </si>
  <si>
    <t>VNK2500001</t>
  </si>
  <si>
    <t>VNK2500002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</si>
</sst>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4"/>
  <sheetViews>
    <sheetView tabSelected="1" view="pageBreakPreview" zoomScale="85" zoomScaleNormal="80" zoomScaleSheetLayoutView="85" workbookViewId="0">
      <selection activeCell="K31" sqref="K3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43</v>
      </c>
      <c r="H12" s="37">
        <v>312.58</v>
      </c>
      <c r="I12" s="26">
        <v>42462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2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5.5999999999999994E-2</v>
      </c>
      <c r="H13" s="37">
        <v>1204.54</v>
      </c>
      <c r="I13" s="26">
        <v>42626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27</v>
      </c>
      <c r="D14" s="24" t="s">
        <v>35</v>
      </c>
      <c r="E14" s="25" t="s">
        <v>36</v>
      </c>
      <c r="F14" s="24" t="s">
        <v>30</v>
      </c>
      <c r="G14" s="27">
        <v>0.23200000000000001</v>
      </c>
      <c r="H14" s="37">
        <v>1073.18</v>
      </c>
      <c r="I14" s="26">
        <v>42682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34</v>
      </c>
      <c r="C15" s="24" t="s">
        <v>27</v>
      </c>
      <c r="D15" s="24" t="s">
        <v>32</v>
      </c>
      <c r="E15" s="25" t="s">
        <v>33</v>
      </c>
      <c r="F15" s="24" t="s">
        <v>30</v>
      </c>
      <c r="G15" s="27">
        <v>1.7999999999999999E-2</v>
      </c>
      <c r="H15" s="37">
        <v>1409.03</v>
      </c>
      <c r="I15" s="26">
        <v>42626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37</v>
      </c>
      <c r="C16" s="24" t="s">
        <v>27</v>
      </c>
      <c r="D16" s="24" t="s">
        <v>32</v>
      </c>
      <c r="E16" s="25" t="s">
        <v>33</v>
      </c>
      <c r="F16" s="24" t="s">
        <v>30</v>
      </c>
      <c r="G16" s="27">
        <v>0.56000000000000005</v>
      </c>
      <c r="H16" s="37">
        <v>1087.0999999999999</v>
      </c>
      <c r="I16" s="26">
        <v>43344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38</v>
      </c>
      <c r="C17" s="24" t="s">
        <v>27</v>
      </c>
      <c r="D17" s="24" t="s">
        <v>35</v>
      </c>
      <c r="E17" s="25" t="s">
        <v>36</v>
      </c>
      <c r="F17" s="24" t="s">
        <v>30</v>
      </c>
      <c r="G17" s="27">
        <v>4.827</v>
      </c>
      <c r="H17" s="37">
        <v>1059.6300000000001</v>
      </c>
      <c r="I17" s="26">
        <v>42682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39</v>
      </c>
      <c r="C18" s="24" t="s">
        <v>27</v>
      </c>
      <c r="D18" s="24" t="s">
        <v>32</v>
      </c>
      <c r="E18" s="25" t="s">
        <v>33</v>
      </c>
      <c r="F18" s="24" t="s">
        <v>30</v>
      </c>
      <c r="G18" s="27">
        <v>0.54</v>
      </c>
      <c r="H18" s="37">
        <v>1204.6300000000001</v>
      </c>
      <c r="I18" s="26">
        <v>42683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40</v>
      </c>
      <c r="C19" s="24" t="s">
        <v>27</v>
      </c>
      <c r="D19" s="24" t="s">
        <v>41</v>
      </c>
      <c r="E19" s="25" t="s">
        <v>42</v>
      </c>
      <c r="F19" s="24" t="s">
        <v>30</v>
      </c>
      <c r="G19" s="27">
        <v>12</v>
      </c>
      <c r="H19" s="37">
        <v>268.11</v>
      </c>
      <c r="I19" s="26">
        <v>40954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43</v>
      </c>
      <c r="C20" s="24" t="s">
        <v>27</v>
      </c>
      <c r="D20" s="24" t="s">
        <v>35</v>
      </c>
      <c r="E20" s="25" t="s">
        <v>36</v>
      </c>
      <c r="F20" s="24" t="s">
        <v>30</v>
      </c>
      <c r="G20" s="27">
        <v>0.46</v>
      </c>
      <c r="H20" s="37">
        <v>1059.6400000000001</v>
      </c>
      <c r="I20" s="26">
        <v>42658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44</v>
      </c>
      <c r="C21" s="24" t="s">
        <v>27</v>
      </c>
      <c r="D21" s="24" t="s">
        <v>35</v>
      </c>
      <c r="E21" s="25" t="s">
        <v>36</v>
      </c>
      <c r="F21" s="24" t="s">
        <v>30</v>
      </c>
      <c r="G21" s="27">
        <v>3.3000000000000002E-2</v>
      </c>
      <c r="H21" s="37">
        <v>1059.5899999999999</v>
      </c>
      <c r="I21" s="26">
        <v>42682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45</v>
      </c>
      <c r="C22" s="24" t="s">
        <v>27</v>
      </c>
      <c r="D22" s="24" t="s">
        <v>35</v>
      </c>
      <c r="E22" s="25" t="s">
        <v>36</v>
      </c>
      <c r="F22" s="24" t="s">
        <v>30</v>
      </c>
      <c r="G22" s="27">
        <v>0.22</v>
      </c>
      <c r="H22" s="37">
        <v>1059.6300000000001</v>
      </c>
      <c r="I22" s="26">
        <v>42682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ref="A23:A33" si="1">ROW(A23)-11</f>
        <v>12</v>
      </c>
      <c r="B23" s="24" t="s">
        <v>46</v>
      </c>
      <c r="C23" s="24" t="s">
        <v>27</v>
      </c>
      <c r="D23" s="24" t="s">
        <v>35</v>
      </c>
      <c r="E23" s="25" t="s">
        <v>36</v>
      </c>
      <c r="F23" s="24" t="s">
        <v>30</v>
      </c>
      <c r="G23" s="27">
        <v>0.03</v>
      </c>
      <c r="H23" s="37">
        <v>1073.0999999999999</v>
      </c>
      <c r="I23" s="26">
        <v>42684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1"/>
        <v>13</v>
      </c>
      <c r="B24" s="24" t="s">
        <v>47</v>
      </c>
      <c r="C24" s="24" t="s">
        <v>27</v>
      </c>
      <c r="D24" s="24" t="s">
        <v>35</v>
      </c>
      <c r="E24" s="25" t="s">
        <v>36</v>
      </c>
      <c r="F24" s="24" t="s">
        <v>30</v>
      </c>
      <c r="G24" s="27">
        <v>3.67</v>
      </c>
      <c r="H24" s="37">
        <v>1059.6300000000001</v>
      </c>
      <c r="I24" s="26">
        <v>42682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1"/>
        <v>14</v>
      </c>
      <c r="B25" s="24" t="s">
        <v>47</v>
      </c>
      <c r="C25" s="24" t="s">
        <v>27</v>
      </c>
      <c r="D25" s="24" t="s">
        <v>32</v>
      </c>
      <c r="E25" s="25" t="s">
        <v>33</v>
      </c>
      <c r="F25" s="24" t="s">
        <v>30</v>
      </c>
      <c r="G25" s="27">
        <v>0.26300000000000001</v>
      </c>
      <c r="H25" s="37">
        <v>2222.63</v>
      </c>
      <c r="I25" s="26">
        <v>42682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48</v>
      </c>
      <c r="C26" s="24" t="s">
        <v>27</v>
      </c>
      <c r="D26" s="24" t="s">
        <v>35</v>
      </c>
      <c r="E26" s="25" t="s">
        <v>36</v>
      </c>
      <c r="F26" s="24" t="s">
        <v>30</v>
      </c>
      <c r="G26" s="27">
        <v>0.27200000000000002</v>
      </c>
      <c r="H26" s="37">
        <v>1059.5899999999999</v>
      </c>
      <c r="I26" s="26">
        <v>42683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48</v>
      </c>
      <c r="C27" s="24" t="s">
        <v>27</v>
      </c>
      <c r="D27" s="24" t="s">
        <v>32</v>
      </c>
      <c r="E27" s="25" t="s">
        <v>33</v>
      </c>
      <c r="F27" s="24" t="s">
        <v>30</v>
      </c>
      <c r="G27" s="27">
        <v>0.02</v>
      </c>
      <c r="H27" s="37">
        <v>1213.52</v>
      </c>
      <c r="I27" s="26">
        <v>42682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49</v>
      </c>
      <c r="C28" s="24" t="s">
        <v>27</v>
      </c>
      <c r="D28" s="24" t="s">
        <v>32</v>
      </c>
      <c r="E28" s="25" t="s">
        <v>33</v>
      </c>
      <c r="F28" s="24" t="s">
        <v>30</v>
      </c>
      <c r="G28" s="27">
        <v>0.8</v>
      </c>
      <c r="H28" s="37">
        <v>1408.55</v>
      </c>
      <c r="I28" s="26">
        <v>42684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50</v>
      </c>
      <c r="C29" s="24" t="s">
        <v>27</v>
      </c>
      <c r="D29" s="24" t="s">
        <v>32</v>
      </c>
      <c r="E29" s="25" t="s">
        <v>33</v>
      </c>
      <c r="F29" s="24" t="s">
        <v>30</v>
      </c>
      <c r="G29" s="27">
        <v>0.02</v>
      </c>
      <c r="H29" s="37">
        <v>1213.52</v>
      </c>
      <c r="I29" s="26">
        <v>42684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51</v>
      </c>
      <c r="C30" s="24" t="s">
        <v>27</v>
      </c>
      <c r="D30" s="24" t="s">
        <v>32</v>
      </c>
      <c r="E30" s="25" t="s">
        <v>33</v>
      </c>
      <c r="F30" s="24" t="s">
        <v>30</v>
      </c>
      <c r="G30" s="27">
        <v>0.55000000000000004</v>
      </c>
      <c r="H30" s="37">
        <v>2222.63</v>
      </c>
      <c r="I30" s="26">
        <v>42684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47</v>
      </c>
      <c r="C31" s="24" t="s">
        <v>27</v>
      </c>
      <c r="D31" s="24">
        <v>1130012</v>
      </c>
      <c r="E31" s="25" t="s">
        <v>52</v>
      </c>
      <c r="F31" s="24" t="s">
        <v>30</v>
      </c>
      <c r="G31" s="27">
        <v>3</v>
      </c>
      <c r="H31" s="37">
        <v>79.73</v>
      </c>
      <c r="I31" s="26">
        <v>41365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53</v>
      </c>
      <c r="C32" s="24" t="s">
        <v>27</v>
      </c>
      <c r="D32" s="24">
        <v>1150827</v>
      </c>
      <c r="E32" s="25" t="s">
        <v>36</v>
      </c>
      <c r="F32" s="24" t="s">
        <v>30</v>
      </c>
      <c r="G32" s="27">
        <v>2</v>
      </c>
      <c r="H32" s="37">
        <v>889.74</v>
      </c>
      <c r="I32" s="26">
        <v>43930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54</v>
      </c>
      <c r="C33" s="24" t="s">
        <v>27</v>
      </c>
      <c r="D33" s="24">
        <v>1150827</v>
      </c>
      <c r="E33" s="25" t="s">
        <v>36</v>
      </c>
      <c r="F33" s="24" t="s">
        <v>30</v>
      </c>
      <c r="G33" s="27">
        <v>30</v>
      </c>
      <c r="H33" s="37">
        <v>465</v>
      </c>
      <c r="I33" s="26">
        <v>40761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4.25" customHeight="1" x14ac:dyDescent="0.2">
      <c r="A34" s="30"/>
      <c r="B34" s="35" t="s">
        <v>22</v>
      </c>
      <c r="C34" s="31"/>
      <c r="D34" s="31"/>
      <c r="E34" s="32"/>
      <c r="F34" s="36"/>
      <c r="G34" s="36">
        <f>SUM(G12:G33)</f>
        <v>102.571</v>
      </c>
      <c r="H34" s="33"/>
      <c r="I34" s="34"/>
      <c r="J34" s="29"/>
      <c r="K34" s="21"/>
      <c r="L34" s="21"/>
      <c r="M34" s="21"/>
      <c r="N34" s="21"/>
      <c r="O34" s="21"/>
      <c r="P34" s="21"/>
      <c r="Q34" s="21"/>
    </row>
    <row r="35" spans="1:17" s="4" customFormat="1" x14ac:dyDescent="0.25">
      <c r="A35" s="43"/>
      <c r="B35" s="44"/>
      <c r="C35" s="44"/>
      <c r="D35" s="44"/>
      <c r="E35" s="44"/>
      <c r="F35" s="44"/>
      <c r="G35" s="44"/>
      <c r="H35" s="44"/>
      <c r="I35" s="45"/>
      <c r="J35" s="12"/>
      <c r="K35" s="22"/>
      <c r="L35" s="12"/>
      <c r="M35" s="12"/>
      <c r="N35" s="12"/>
      <c r="O35" s="12"/>
      <c r="P35" s="12"/>
      <c r="Q35" s="12"/>
    </row>
    <row r="36" spans="1:17" s="4" customFormat="1" ht="92.25" customHeight="1" x14ac:dyDescent="0.25">
      <c r="A36" s="39" t="s">
        <v>7</v>
      </c>
      <c r="B36" s="40"/>
      <c r="C36" s="40"/>
      <c r="D36" s="40"/>
      <c r="E36" s="41"/>
      <c r="F36" s="52" t="s">
        <v>13</v>
      </c>
      <c r="G36" s="52"/>
      <c r="H36" s="52"/>
      <c r="I36" s="52"/>
      <c r="J36" s="12"/>
      <c r="K36" s="12"/>
      <c r="L36" s="12"/>
      <c r="M36" s="12"/>
      <c r="N36" s="12"/>
      <c r="O36" s="12"/>
      <c r="P36" s="12"/>
      <c r="Q36" s="12"/>
    </row>
    <row r="37" spans="1:17" s="4" customFormat="1" ht="15.75" customHeight="1" x14ac:dyDescent="0.25">
      <c r="A37" s="39" t="s">
        <v>8</v>
      </c>
      <c r="B37" s="40"/>
      <c r="C37" s="40"/>
      <c r="D37" s="40"/>
      <c r="E37" s="41"/>
      <c r="F37" s="42" t="s">
        <v>12</v>
      </c>
      <c r="G37" s="42"/>
      <c r="H37" s="42"/>
      <c r="I37" s="42"/>
      <c r="Q37" s="12"/>
    </row>
    <row r="38" spans="1:17" s="4" customFormat="1" ht="33.75" customHeight="1" x14ac:dyDescent="0.25">
      <c r="A38" s="39" t="s">
        <v>14</v>
      </c>
      <c r="B38" s="40"/>
      <c r="C38" s="40"/>
      <c r="D38" s="40"/>
      <c r="E38" s="41"/>
      <c r="F38" s="42" t="s">
        <v>11</v>
      </c>
      <c r="G38" s="42"/>
      <c r="H38" s="42"/>
      <c r="I38" s="42"/>
      <c r="Q38" s="12"/>
    </row>
    <row r="39" spans="1:17" ht="121.5" customHeight="1" x14ac:dyDescent="0.25">
      <c r="A39" s="46" t="s">
        <v>16</v>
      </c>
      <c r="B39" s="47"/>
      <c r="C39" s="47"/>
      <c r="D39" s="47"/>
      <c r="E39" s="48"/>
      <c r="F39" s="49" t="s">
        <v>17</v>
      </c>
      <c r="G39" s="49"/>
      <c r="H39" s="49"/>
      <c r="I39" s="49"/>
    </row>
    <row r="40" spans="1:17" ht="100.5" customHeight="1" x14ac:dyDescent="0.3">
      <c r="A40" s="38"/>
      <c r="B40" s="38"/>
      <c r="C40" s="38"/>
      <c r="D40" s="38"/>
      <c r="E40" s="38"/>
      <c r="F40" s="50"/>
      <c r="G40" s="50"/>
      <c r="H40" s="50"/>
      <c r="I40" s="50"/>
      <c r="J40" s="5"/>
      <c r="K40" s="5"/>
      <c r="L40" s="5"/>
      <c r="M40" s="5"/>
      <c r="N40" s="5"/>
      <c r="O40" s="5"/>
      <c r="P40" s="5"/>
      <c r="Q40" s="5"/>
    </row>
    <row r="43" spans="1:17" ht="15.75" x14ac:dyDescent="0.25">
      <c r="A43" s="23"/>
      <c r="B43" s="23"/>
    </row>
    <row r="44" spans="1:17" ht="15.75" x14ac:dyDescent="0.25">
      <c r="A44" s="23"/>
      <c r="B44" s="23"/>
    </row>
  </sheetData>
  <mergeCells count="19">
    <mergeCell ref="H1:I1"/>
    <mergeCell ref="A36:E36"/>
    <mergeCell ref="F36:I36"/>
    <mergeCell ref="A8:I8"/>
    <mergeCell ref="A2:I2"/>
    <mergeCell ref="A3:I3"/>
    <mergeCell ref="A4:I4"/>
    <mergeCell ref="A5:I5"/>
    <mergeCell ref="A6:I6"/>
    <mergeCell ref="A7:I7"/>
    <mergeCell ref="A40:E40"/>
    <mergeCell ref="A38:E38"/>
    <mergeCell ref="F38:I38"/>
    <mergeCell ref="A35:I35"/>
    <mergeCell ref="A37:E37"/>
    <mergeCell ref="F37:I37"/>
    <mergeCell ref="A39:E39"/>
    <mergeCell ref="F39:I39"/>
    <mergeCell ref="F40:I4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2025-11-28T01:45:22Z</dcterms:modified>
</cp:coreProperties>
</file>